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0" windowWidth="15480" windowHeight="7215"/>
  </bookViews>
  <sheets>
    <sheet name="วิทยาลัยพลังงาน" sheetId="1" r:id="rId1"/>
    <sheet name="Sheet1" sheetId="2" r:id="rId2"/>
  </sheets>
  <calcPr calcId="125725"/>
</workbook>
</file>

<file path=xl/calcChain.xml><?xml version="1.0" encoding="utf-8"?>
<calcChain xmlns="http://schemas.openxmlformats.org/spreadsheetml/2006/main">
  <c r="E35" i="1"/>
  <c r="C35"/>
  <c r="E28"/>
  <c r="C28"/>
  <c r="E18"/>
  <c r="C18"/>
  <c r="E12"/>
  <c r="C12"/>
  <c r="E6"/>
  <c r="C6"/>
  <c r="E5"/>
  <c r="C5"/>
</calcChain>
</file>

<file path=xl/sharedStrings.xml><?xml version="1.0" encoding="utf-8"?>
<sst xmlns="http://schemas.openxmlformats.org/spreadsheetml/2006/main" count="81" uniqueCount="52">
  <si>
    <t>หลักสูตร / สาขาวิชา / คุณลักษณะของผู้สำเร็จการศึกษา</t>
  </si>
  <si>
    <t>จำนวน</t>
  </si>
  <si>
    <t>ค่าคะแนน</t>
  </si>
  <si>
    <t>ระดับ</t>
  </si>
  <si>
    <t>ส่วนเบี่ยงเบน</t>
  </si>
  <si>
    <t>ผู้ประกอบการ</t>
  </si>
  <si>
    <t>เฉลี่ย</t>
  </si>
  <si>
    <t>ความพึงพอใจ</t>
  </si>
  <si>
    <t>มาตรฐาน</t>
  </si>
  <si>
    <t>ก. ด้านคุณธรรม  จริยธรรม</t>
  </si>
  <si>
    <t>1. มีการแสดงพฤติกรรมที่เหมาะสมและถูกกาลเทศ</t>
  </si>
  <si>
    <t>2. มีวินัย ตรงต่อเวลา และมีความรับผิดชอบต่อสังคมและสิ่งแวดล้อม</t>
  </si>
  <si>
    <t>3. มีจิตสำนึกและตระหนักในการปฏิบัติตามจรรยาบรรณทางวิชาการและวิชาชีพ</t>
  </si>
  <si>
    <t>4. มีจิตสาธารณะ</t>
  </si>
  <si>
    <t>5. ยึดมั่นความดีงาม ซื่อสัตย์สุจริต</t>
  </si>
  <si>
    <t>ข. ด้านความรู้</t>
  </si>
  <si>
    <t>1.  มีความรู้ความเข้าใจเกี่ยวกับเนื้อหาวิชาที่ศึกษาทั้งภาคทฤษฎีและปฏิบัติ</t>
  </si>
  <si>
    <t xml:space="preserve">2. มีความรู้ทางวิชาการ และสามารถพัฒนาความรู้ใหม่ได้ </t>
  </si>
  <si>
    <t>3. มีความรู้ในสาขาวิชาอื่นๆที่เกี่ยวข้องและสามารถประยุกต์ใช้กับงานได้</t>
  </si>
  <si>
    <t>4. มีความรู้ความเข้าใจในกฎระเบียบและจรรยาบรรณทางวิชาชีพในสาขาวิชา</t>
  </si>
  <si>
    <t>5.  มีความชำนาญในสาขาวิชาชีพและสามารถถ่ายทอดให้กับผู้อื่นได้</t>
  </si>
  <si>
    <t xml:space="preserve"> ค. ด้านทักษะทางปัญญา</t>
  </si>
  <si>
    <t xml:space="preserve">1.  สามารถใช้ความรู้จากภาคทฤษฎีและภาคปฏิบัติที่เกี่ยวข้องในการทำงาน </t>
  </si>
  <si>
    <t xml:space="preserve">    ในการคิดวิเคราะห์ปัญหา</t>
  </si>
  <si>
    <t>2. สามารถคิดวิเคราะห์ และแปลความหมายข้อมูลทางเทคนิค และข้อมูลการ</t>
  </si>
  <si>
    <t xml:space="preserve">   วิจัยเพื่อใช้ในการปฏิบัติงานได้อย่างเหมาะสม</t>
  </si>
  <si>
    <t xml:space="preserve">3. สามารถใช้ความรู้จากภาคทฤษฎีและภาคปฏิบัติที่เกี่ยวข้องในการทำงาน </t>
  </si>
  <si>
    <t xml:space="preserve">    ในการประเมินทางเลือก</t>
  </si>
  <si>
    <t xml:space="preserve">4. สามารถใช้ความรู้จากภาคทฤษฎีและภาคปฏิบัติที่เกี่ยวข้องในการทำงาน </t>
  </si>
  <si>
    <t xml:space="preserve">    ในการเสนอแนะวิธีการแก้ไขปัญหาได้</t>
  </si>
  <si>
    <t xml:space="preserve">5. สามารถใช้ความรู้จากภาคทฤษฎีและภาคปฏิบัติที่เกี่ยวข้องในการทำงาน </t>
  </si>
  <si>
    <t>ง. ด้านทักษะความสัมพันธ์ระหว่างบุคคลและความรับผิดชอบ</t>
  </si>
  <si>
    <t>1.  สามารถรับผิดชอบในหน้าที่ที่ได้รับมอบหมาย</t>
  </si>
  <si>
    <t xml:space="preserve">2.  สามารถให้ความช่วยเหลือและแก้ไขปัญหา ในบทบาทของผู้นำ </t>
  </si>
  <si>
    <t>3.  สามารถวางแผนและรับผิดชอบการพัฒนาการเรียนรู้ของตนเอง</t>
  </si>
  <si>
    <t xml:space="preserve">     อย่างต่อเนื่อง</t>
  </si>
  <si>
    <t xml:space="preserve">4.  สามารถทำงานเป็นทีมร่วมกับผู้อื่นและยอมรับความคิดเห็นของผู้อื่น  </t>
  </si>
  <si>
    <t>5.  สามารถตระหนักในความแตกต่างทางสังคมและวัฒนธรรม</t>
  </si>
  <si>
    <t>1. สามารถประยุกต์ใช้เทคนิคการวิเคราะห์ที่หลากหลายในการค้นคว้าและเสนอ</t>
  </si>
  <si>
    <t xml:space="preserve">   แนวทางแก้ไขปัญหา</t>
  </si>
  <si>
    <t>2. สามารถสื่อสารได้อย่างมีประสิทธิภาพทั้งการพูดและการเขียน</t>
  </si>
  <si>
    <t>3. สามารถใช้เทคโนโลยีการสื่อสารทางอิเล็คทรอนิคส์</t>
  </si>
  <si>
    <t>4.  สามารถเลือกใช้รูปแบบของการนำเสนอที่เหมาะสมสำหรับกลุ่มบุคคลที่</t>
  </si>
  <si>
    <t xml:space="preserve">    แตกต่างกัน</t>
  </si>
  <si>
    <t>5. สามารถใช้เทคโนโลยีในการสืบค้นข้อมูลได้</t>
  </si>
  <si>
    <t xml:space="preserve">จ. ทักษะการวิเคราะห์เชิงตัวเลข การสื่อสารและการใช้ </t>
  </si>
  <si>
    <t>เทคโนโลยีสารสนเทศ</t>
  </si>
  <si>
    <t xml:space="preserve">               ปีการศึกษา 2555</t>
  </si>
  <si>
    <t>มาก</t>
  </si>
  <si>
    <t>ตารางที่ 17  แสดงระดับความพึงพอใจของผู้ประกอบการต่อผู้สำเร็จการศึกษา ระดับปริญญาตรี ภาพรวมของวิทยาลัยพลังงาน</t>
  </si>
  <si>
    <t>วิทยาลัยพลังงาน</t>
  </si>
  <si>
    <t>มากที่สุด</t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</si>
</sst>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b/>
      <sz val="13"/>
      <name val="TH Niramit AS"/>
    </font>
    <font>
      <sz val="13"/>
      <name val="TH Niramit AS"/>
    </font>
    <font>
      <b/>
      <sz val="12"/>
      <name val="TH Niramit AS"/>
    </font>
    <font>
      <sz val="12"/>
      <name val="TH Niramit AS"/>
    </font>
    <font>
      <b/>
      <i/>
      <sz val="12"/>
      <name val="TH Niramit AS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4" fillId="0" borderId="0" xfId="0" applyNumberFormat="1" applyFont="1"/>
    <xf numFmtId="0" fontId="4" fillId="0" borderId="5" xfId="0" applyFont="1" applyBorder="1"/>
    <xf numFmtId="0" fontId="4" fillId="0" borderId="5" xfId="0" applyFont="1" applyBorder="1" applyAlignment="1"/>
    <xf numFmtId="0" fontId="5" fillId="0" borderId="0" xfId="0" applyFont="1"/>
    <xf numFmtId="2" fontId="5" fillId="0" borderId="0" xfId="0" applyNumberFormat="1" applyFont="1"/>
    <xf numFmtId="0" fontId="4" fillId="0" borderId="3" xfId="0" applyFont="1" applyBorder="1"/>
    <xf numFmtId="2" fontId="3" fillId="0" borderId="4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H12" sqref="H12"/>
    </sheetView>
  </sheetViews>
  <sheetFormatPr defaultRowHeight="20.25"/>
  <cols>
    <col min="1" max="1" width="54.7109375" style="1" customWidth="1"/>
    <col min="2" max="2" width="11.7109375" style="3" customWidth="1"/>
    <col min="3" max="3" width="9.28515625" style="3" bestFit="1" customWidth="1"/>
    <col min="4" max="4" width="11.85546875" style="3" customWidth="1"/>
    <col min="5" max="5" width="10.85546875" style="3" customWidth="1"/>
    <col min="6" max="16384" width="9.140625" style="1"/>
  </cols>
  <sheetData>
    <row r="1" spans="1:7">
      <c r="A1" s="33" t="s">
        <v>49</v>
      </c>
      <c r="B1" s="33"/>
      <c r="C1" s="33"/>
      <c r="D1" s="33"/>
      <c r="E1" s="33"/>
    </row>
    <row r="2" spans="1:7">
      <c r="A2" s="2" t="s">
        <v>47</v>
      </c>
    </row>
    <row r="3" spans="1:7" s="6" customFormat="1" ht="18.75">
      <c r="A3" s="34" t="s">
        <v>0</v>
      </c>
      <c r="B3" s="4" t="s">
        <v>1</v>
      </c>
      <c r="C3" s="5" t="s">
        <v>2</v>
      </c>
      <c r="D3" s="4" t="s">
        <v>3</v>
      </c>
      <c r="E3" s="4" t="s">
        <v>4</v>
      </c>
    </row>
    <row r="4" spans="1:7" s="6" customFormat="1" ht="18.75">
      <c r="A4" s="35"/>
      <c r="B4" s="7" t="s">
        <v>5</v>
      </c>
      <c r="C4" s="8" t="s">
        <v>6</v>
      </c>
      <c r="D4" s="7" t="s">
        <v>7</v>
      </c>
      <c r="E4" s="7" t="s">
        <v>8</v>
      </c>
    </row>
    <row r="5" spans="1:7" s="6" customFormat="1" ht="18.75">
      <c r="A5" s="9" t="s">
        <v>50</v>
      </c>
      <c r="B5" s="9">
        <v>22</v>
      </c>
      <c r="C5" s="17">
        <f>SUM(C6,C12,C18,C28,C35)/5</f>
        <v>4.1079999999999997</v>
      </c>
      <c r="D5" s="9" t="s">
        <v>48</v>
      </c>
      <c r="E5" s="17">
        <f>SUM(E6,E12,E18,E28,E35)/5</f>
        <v>0.58279999999999998</v>
      </c>
    </row>
    <row r="6" spans="1:7" s="6" customFormat="1" ht="18.75">
      <c r="A6" s="10" t="s">
        <v>9</v>
      </c>
      <c r="B6" s="18">
        <v>22</v>
      </c>
      <c r="C6" s="19">
        <f>SUM(C7:C11)/5</f>
        <v>4.1239999999999997</v>
      </c>
      <c r="D6" s="20" t="s">
        <v>48</v>
      </c>
      <c r="E6" s="19">
        <f>SUM(E7:E11)/5</f>
        <v>0.48</v>
      </c>
      <c r="G6" s="11"/>
    </row>
    <row r="7" spans="1:7" s="6" customFormat="1" ht="18.75">
      <c r="A7" s="12" t="s">
        <v>10</v>
      </c>
      <c r="B7" s="21">
        <v>22</v>
      </c>
      <c r="C7" s="23">
        <v>4.45</v>
      </c>
      <c r="D7" s="22" t="s">
        <v>51</v>
      </c>
      <c r="E7" s="23">
        <v>0.51</v>
      </c>
      <c r="G7" s="11"/>
    </row>
    <row r="8" spans="1:7" s="6" customFormat="1" ht="18.75">
      <c r="A8" s="13" t="s">
        <v>11</v>
      </c>
      <c r="B8" s="24">
        <v>22</v>
      </c>
      <c r="C8" s="26">
        <v>4.09</v>
      </c>
      <c r="D8" s="25" t="s">
        <v>48</v>
      </c>
      <c r="E8" s="26">
        <v>0.52</v>
      </c>
      <c r="G8" s="11"/>
    </row>
    <row r="9" spans="1:7" s="6" customFormat="1" ht="18.75">
      <c r="A9" s="12" t="s">
        <v>12</v>
      </c>
      <c r="B9" s="24">
        <v>22</v>
      </c>
      <c r="C9" s="26">
        <v>4.09</v>
      </c>
      <c r="D9" s="25" t="s">
        <v>48</v>
      </c>
      <c r="E9" s="26">
        <v>0.52</v>
      </c>
      <c r="G9" s="11"/>
    </row>
    <row r="10" spans="1:7" s="6" customFormat="1" ht="18.75">
      <c r="A10" s="12" t="s">
        <v>13</v>
      </c>
      <c r="B10" s="24">
        <v>22</v>
      </c>
      <c r="C10" s="26">
        <v>3.95</v>
      </c>
      <c r="D10" s="25" t="s">
        <v>48</v>
      </c>
      <c r="E10" s="26">
        <v>0.37</v>
      </c>
      <c r="G10" s="11"/>
    </row>
    <row r="11" spans="1:7" s="6" customFormat="1" ht="18.75">
      <c r="A11" s="12" t="s">
        <v>14</v>
      </c>
      <c r="B11" s="24">
        <v>22</v>
      </c>
      <c r="C11" s="26">
        <v>4.04</v>
      </c>
      <c r="D11" s="25" t="s">
        <v>48</v>
      </c>
      <c r="E11" s="26">
        <v>0.48</v>
      </c>
      <c r="G11" s="11"/>
    </row>
    <row r="12" spans="1:7" s="6" customFormat="1" ht="18.75">
      <c r="A12" s="10" t="s">
        <v>15</v>
      </c>
      <c r="B12" s="27">
        <v>22</v>
      </c>
      <c r="C12" s="28">
        <f>SUM(C13:C17)/5</f>
        <v>3.8939999999999997</v>
      </c>
      <c r="D12" s="28" t="s">
        <v>48</v>
      </c>
      <c r="E12" s="28">
        <f>SUM(E13:E17)/5</f>
        <v>0.67799999999999994</v>
      </c>
      <c r="G12" s="11"/>
    </row>
    <row r="13" spans="1:7" s="6" customFormat="1" ht="18.75">
      <c r="A13" s="13" t="s">
        <v>16</v>
      </c>
      <c r="B13" s="21">
        <v>22</v>
      </c>
      <c r="C13" s="23">
        <v>3.9</v>
      </c>
      <c r="D13" s="22" t="s">
        <v>48</v>
      </c>
      <c r="E13" s="23">
        <v>0.68</v>
      </c>
      <c r="G13" s="11"/>
    </row>
    <row r="14" spans="1:7" s="6" customFormat="1" ht="18.75">
      <c r="A14" s="12" t="s">
        <v>17</v>
      </c>
      <c r="B14" s="24">
        <v>22</v>
      </c>
      <c r="C14" s="26">
        <v>3.95</v>
      </c>
      <c r="D14" s="25" t="s">
        <v>48</v>
      </c>
      <c r="E14" s="26">
        <v>0.65</v>
      </c>
      <c r="G14" s="11"/>
    </row>
    <row r="15" spans="1:7" s="6" customFormat="1" ht="18.75">
      <c r="A15" s="12" t="s">
        <v>18</v>
      </c>
      <c r="B15" s="24">
        <v>22</v>
      </c>
      <c r="C15" s="26">
        <v>4.13</v>
      </c>
      <c r="D15" s="25" t="s">
        <v>48</v>
      </c>
      <c r="E15" s="26">
        <v>0.63</v>
      </c>
      <c r="G15" s="11"/>
    </row>
    <row r="16" spans="1:7" s="6" customFormat="1" ht="18.75">
      <c r="A16" s="12" t="s">
        <v>19</v>
      </c>
      <c r="B16" s="24">
        <v>22</v>
      </c>
      <c r="C16" s="26">
        <v>3.95</v>
      </c>
      <c r="D16" s="25" t="s">
        <v>48</v>
      </c>
      <c r="E16" s="26">
        <v>0.84</v>
      </c>
      <c r="G16" s="11"/>
    </row>
    <row r="17" spans="1:7" s="6" customFormat="1" ht="18.75">
      <c r="A17" s="12" t="s">
        <v>20</v>
      </c>
      <c r="B17" s="24">
        <v>22</v>
      </c>
      <c r="C17" s="26">
        <v>3.54</v>
      </c>
      <c r="D17" s="25" t="s">
        <v>48</v>
      </c>
      <c r="E17" s="26">
        <v>0.59</v>
      </c>
      <c r="G17" s="11"/>
    </row>
    <row r="18" spans="1:7" s="6" customFormat="1" ht="18.75">
      <c r="A18" s="10" t="s">
        <v>21</v>
      </c>
      <c r="B18" s="29">
        <v>22</v>
      </c>
      <c r="C18" s="28">
        <f>SUM(C19:C27)/5</f>
        <v>3.9579999999999997</v>
      </c>
      <c r="D18" s="28" t="s">
        <v>48</v>
      </c>
      <c r="E18" s="28">
        <f>SUM(E19:E27)/5</f>
        <v>0.55199999999999994</v>
      </c>
      <c r="G18" s="11"/>
    </row>
    <row r="19" spans="1:7" s="6" customFormat="1" ht="18.75">
      <c r="A19" s="12" t="s">
        <v>22</v>
      </c>
      <c r="B19" s="21">
        <v>22</v>
      </c>
      <c r="C19" s="23">
        <v>4</v>
      </c>
      <c r="D19" s="22" t="s">
        <v>48</v>
      </c>
      <c r="E19" s="23">
        <v>0.53</v>
      </c>
      <c r="G19" s="11"/>
    </row>
    <row r="20" spans="1:7" s="6" customFormat="1" ht="18.75">
      <c r="A20" s="12" t="s">
        <v>23</v>
      </c>
      <c r="B20" s="24"/>
      <c r="C20" s="26"/>
      <c r="D20" s="25"/>
      <c r="E20" s="26"/>
      <c r="G20" s="11"/>
    </row>
    <row r="21" spans="1:7" s="6" customFormat="1" ht="18.75">
      <c r="A21" s="12" t="s">
        <v>24</v>
      </c>
      <c r="B21" s="24">
        <v>22</v>
      </c>
      <c r="C21" s="26">
        <v>3.72</v>
      </c>
      <c r="D21" s="25" t="s">
        <v>48</v>
      </c>
      <c r="E21" s="26">
        <v>0.7</v>
      </c>
      <c r="G21" s="11"/>
    </row>
    <row r="22" spans="1:7" s="6" customFormat="1" ht="18.75">
      <c r="A22" s="12" t="s">
        <v>25</v>
      </c>
      <c r="B22" s="24"/>
      <c r="C22" s="26"/>
      <c r="D22" s="25"/>
      <c r="E22" s="26"/>
      <c r="G22" s="11"/>
    </row>
    <row r="23" spans="1:7" s="6" customFormat="1" ht="18.75">
      <c r="A23" s="12" t="s">
        <v>26</v>
      </c>
      <c r="B23" s="24">
        <v>22</v>
      </c>
      <c r="C23" s="26">
        <v>4.04</v>
      </c>
      <c r="D23" s="25" t="s">
        <v>48</v>
      </c>
      <c r="E23" s="26">
        <v>0.56999999999999995</v>
      </c>
      <c r="G23" s="11"/>
    </row>
    <row r="24" spans="1:7" s="14" customFormat="1" ht="18.75">
      <c r="A24" s="12" t="s">
        <v>27</v>
      </c>
      <c r="B24" s="24"/>
      <c r="C24" s="26"/>
      <c r="D24" s="25"/>
      <c r="E24" s="26"/>
      <c r="G24" s="15"/>
    </row>
    <row r="25" spans="1:7" s="6" customFormat="1" ht="18.75">
      <c r="A25" s="12" t="s">
        <v>28</v>
      </c>
      <c r="B25" s="24">
        <v>22</v>
      </c>
      <c r="C25" s="26">
        <v>4.13</v>
      </c>
      <c r="D25" s="25" t="s">
        <v>48</v>
      </c>
      <c r="E25" s="26">
        <v>0.35</v>
      </c>
      <c r="G25" s="11"/>
    </row>
    <row r="26" spans="1:7" s="6" customFormat="1" ht="18.75">
      <c r="A26" s="12" t="s">
        <v>29</v>
      </c>
      <c r="B26" s="24"/>
      <c r="C26" s="26"/>
      <c r="D26" s="25"/>
      <c r="E26" s="26"/>
      <c r="G26" s="11"/>
    </row>
    <row r="27" spans="1:7" s="6" customFormat="1" ht="18.75">
      <c r="A27" s="12" t="s">
        <v>30</v>
      </c>
      <c r="B27" s="24">
        <v>22</v>
      </c>
      <c r="C27" s="26">
        <v>3.9</v>
      </c>
      <c r="D27" s="25" t="s">
        <v>48</v>
      </c>
      <c r="E27" s="26">
        <v>0.61</v>
      </c>
      <c r="G27" s="11"/>
    </row>
    <row r="28" spans="1:7" s="6" customFormat="1" ht="18.75">
      <c r="A28" s="10" t="s">
        <v>31</v>
      </c>
      <c r="B28" s="27">
        <v>22</v>
      </c>
      <c r="C28" s="28">
        <f>SUM(C29:C34)/5</f>
        <v>4.3600000000000003</v>
      </c>
      <c r="D28" s="28" t="s">
        <v>51</v>
      </c>
      <c r="E28" s="28">
        <f>SUM(E29:E34)/5</f>
        <v>0.57799999999999996</v>
      </c>
      <c r="G28" s="11"/>
    </row>
    <row r="29" spans="1:7" s="6" customFormat="1" ht="18.75">
      <c r="A29" s="12" t="s">
        <v>32</v>
      </c>
      <c r="B29" s="21">
        <v>22</v>
      </c>
      <c r="C29" s="23">
        <v>4.54</v>
      </c>
      <c r="D29" s="22" t="s">
        <v>51</v>
      </c>
      <c r="E29" s="23">
        <v>0.51</v>
      </c>
      <c r="G29" s="11"/>
    </row>
    <row r="30" spans="1:7" s="6" customFormat="1" ht="18.75">
      <c r="A30" s="12" t="s">
        <v>33</v>
      </c>
      <c r="B30" s="24">
        <v>22</v>
      </c>
      <c r="C30" s="26">
        <v>4.3600000000000003</v>
      </c>
      <c r="D30" s="25" t="s">
        <v>51</v>
      </c>
      <c r="E30" s="26">
        <v>0.57999999999999996</v>
      </c>
    </row>
    <row r="31" spans="1:7" s="6" customFormat="1" ht="18.75">
      <c r="A31" s="12" t="s">
        <v>34</v>
      </c>
      <c r="B31" s="24">
        <v>22</v>
      </c>
      <c r="C31" s="26">
        <v>4.18</v>
      </c>
      <c r="D31" s="25" t="s">
        <v>48</v>
      </c>
      <c r="E31" s="26">
        <v>0.66</v>
      </c>
    </row>
    <row r="32" spans="1:7" s="6" customFormat="1" ht="18.75">
      <c r="A32" s="12" t="s">
        <v>35</v>
      </c>
      <c r="B32" s="24"/>
      <c r="C32" s="26"/>
      <c r="D32" s="25"/>
      <c r="E32" s="26"/>
    </row>
    <row r="33" spans="1:5" s="6" customFormat="1" ht="18.75">
      <c r="A33" s="12" t="s">
        <v>36</v>
      </c>
      <c r="B33" s="24">
        <v>22</v>
      </c>
      <c r="C33" s="26">
        <v>4.2699999999999996</v>
      </c>
      <c r="D33" s="25" t="s">
        <v>51</v>
      </c>
      <c r="E33" s="26">
        <v>0.63</v>
      </c>
    </row>
    <row r="34" spans="1:5" s="6" customFormat="1" ht="18.75">
      <c r="A34" s="12" t="s">
        <v>37</v>
      </c>
      <c r="B34" s="24">
        <v>22</v>
      </c>
      <c r="C34" s="26">
        <v>4.45</v>
      </c>
      <c r="D34" s="25" t="s">
        <v>51</v>
      </c>
      <c r="E34" s="26">
        <v>0.51</v>
      </c>
    </row>
    <row r="35" spans="1:5" s="14" customFormat="1" ht="18.75">
      <c r="A35" s="10" t="s">
        <v>45</v>
      </c>
      <c r="B35" s="29">
        <v>22</v>
      </c>
      <c r="C35" s="28">
        <f>SUM(C37:C43)/5</f>
        <v>4.2039999999999988</v>
      </c>
      <c r="D35" s="28" t="s">
        <v>48</v>
      </c>
      <c r="E35" s="28">
        <f>SUM(E37:E43)/5</f>
        <v>0.626</v>
      </c>
    </row>
    <row r="36" spans="1:5" s="6" customFormat="1" ht="18.75">
      <c r="A36" s="10" t="s">
        <v>46</v>
      </c>
      <c r="B36" s="21"/>
      <c r="C36" s="23"/>
      <c r="D36" s="23"/>
      <c r="E36" s="23"/>
    </row>
    <row r="37" spans="1:5" s="6" customFormat="1" ht="18.75">
      <c r="A37" s="12" t="s">
        <v>38</v>
      </c>
      <c r="B37" s="24">
        <v>22</v>
      </c>
      <c r="C37" s="26">
        <v>4.2699999999999996</v>
      </c>
      <c r="D37" s="25" t="s">
        <v>51</v>
      </c>
      <c r="E37" s="26">
        <v>0.7</v>
      </c>
    </row>
    <row r="38" spans="1:5" s="6" customFormat="1" ht="18.75">
      <c r="A38" s="12" t="s">
        <v>39</v>
      </c>
      <c r="B38" s="24"/>
      <c r="C38" s="26"/>
      <c r="D38" s="25"/>
      <c r="E38" s="26"/>
    </row>
    <row r="39" spans="1:5" s="6" customFormat="1" ht="18.75">
      <c r="A39" s="12" t="s">
        <v>40</v>
      </c>
      <c r="B39" s="24">
        <v>22</v>
      </c>
      <c r="C39" s="26">
        <v>4.22</v>
      </c>
      <c r="D39" s="25" t="s">
        <v>51</v>
      </c>
      <c r="E39" s="26">
        <v>0.61</v>
      </c>
    </row>
    <row r="40" spans="1:5" s="6" customFormat="1" ht="18.75">
      <c r="A40" s="12" t="s">
        <v>41</v>
      </c>
      <c r="B40" s="24">
        <v>22</v>
      </c>
      <c r="C40" s="26">
        <v>4.18</v>
      </c>
      <c r="D40" s="25" t="s">
        <v>48</v>
      </c>
      <c r="E40" s="26">
        <v>0.57999999999999996</v>
      </c>
    </row>
    <row r="41" spans="1:5" s="6" customFormat="1" ht="18.75">
      <c r="A41" s="12" t="s">
        <v>42</v>
      </c>
      <c r="B41" s="24">
        <v>22</v>
      </c>
      <c r="C41" s="26">
        <v>4.13</v>
      </c>
      <c r="D41" s="25" t="s">
        <v>48</v>
      </c>
      <c r="E41" s="26">
        <v>0.63</v>
      </c>
    </row>
    <row r="42" spans="1:5" s="6" customFormat="1" ht="18.75">
      <c r="A42" s="12" t="s">
        <v>43</v>
      </c>
      <c r="B42" s="24"/>
      <c r="C42" s="26"/>
      <c r="D42" s="25"/>
      <c r="E42" s="26"/>
    </row>
    <row r="43" spans="1:5" s="6" customFormat="1" ht="18.75">
      <c r="A43" s="16" t="s">
        <v>44</v>
      </c>
      <c r="B43" s="30">
        <v>22</v>
      </c>
      <c r="C43" s="31">
        <v>4.22</v>
      </c>
      <c r="D43" s="32" t="s">
        <v>51</v>
      </c>
      <c r="E43" s="31">
        <v>0.61</v>
      </c>
    </row>
  </sheetData>
  <mergeCells count="2">
    <mergeCell ref="A1:E1"/>
    <mergeCell ref="A3:A4"/>
  </mergeCells>
  <phoneticPr fontId="0" type="noConversion"/>
  <printOptions horizontalCentered="1" verticalCentered="1"/>
  <pageMargins left="0.47244094488188981" right="0.23622047244094491" top="0.59055118110236227" bottom="0.15748031496062992" header="0.31496062992125984" footer="0.15748031496062992"/>
  <pageSetup paperSize="9" scale="98" orientation="portrait" r:id="rId1"/>
  <headerFooter alignWithMargins="0">
    <oddHeader xml:space="preserve">&amp;R&amp;"TH Niramit AS,ธรรมดา"&amp;16 56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วิทยาลัยพลังงาน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PeeYui</dc:creator>
  <cp:lastModifiedBy>It</cp:lastModifiedBy>
  <cp:lastPrinted>2013-06-21T08:13:53Z</cp:lastPrinted>
  <dcterms:created xsi:type="dcterms:W3CDTF">2011-07-11T04:25:02Z</dcterms:created>
  <dcterms:modified xsi:type="dcterms:W3CDTF">2014-05-12T08:53:12Z</dcterms:modified>
</cp:coreProperties>
</file>